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2762DB5B-762E-4159-909E-2063ACA72336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Action Plan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M47" i="1" l="1"/>
  <c r="G47" i="1"/>
  <c r="D47" i="1"/>
  <c r="A47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J9" i="1"/>
  <c r="G9" i="1"/>
  <c r="D9" i="1"/>
  <c r="A9" i="1"/>
  <c r="O5" i="1"/>
  <c r="K5" i="1"/>
  <c r="G5" i="1"/>
  <c r="C5" i="1"/>
  <c r="O4" i="1"/>
  <c r="K4" i="1"/>
  <c r="G4" i="1"/>
  <c r="C4" i="1"/>
  <c r="J47" i="1" l="1"/>
  <c r="M9" i="1"/>
</calcChain>
</file>

<file path=xl/sharedStrings.xml><?xml version="1.0" encoding="utf-8"?>
<sst xmlns="http://schemas.openxmlformats.org/spreadsheetml/2006/main" count="300" uniqueCount="168">
  <si>
    <t>Executive-ready action tracker for planning, accountability, risk control, and progress reporting</t>
  </si>
  <si>
    <t>Project Name</t>
  </si>
  <si>
    <t>Client / Division</t>
  </si>
  <si>
    <t>Project Manager</t>
  </si>
  <si>
    <t>Sponsor</t>
  </si>
  <si>
    <t>Location</t>
  </si>
  <si>
    <t>Period Start</t>
  </si>
  <si>
    <t>Period End</t>
  </si>
  <si>
    <t>Today</t>
  </si>
  <si>
    <t>Portfolio Snapshot</t>
  </si>
  <si>
    <t>Total Actions</t>
  </si>
  <si>
    <t>Completed</t>
  </si>
  <si>
    <t>In Progress</t>
  </si>
  <si>
    <t>At Risk / Blocked</t>
  </si>
  <si>
    <t>Overall Completion</t>
  </si>
  <si>
    <t>Not Started</t>
  </si>
  <si>
    <t>At Risk</t>
  </si>
  <si>
    <t>Blocked</t>
  </si>
  <si>
    <t>ID</t>
  </si>
  <si>
    <t>Action Item</t>
  </si>
  <si>
    <t>Phase</t>
  </si>
  <si>
    <t>Department</t>
  </si>
  <si>
    <t>Owner</t>
  </si>
  <si>
    <t>Start Date</t>
  </si>
  <si>
    <t>Due Date</t>
  </si>
  <si>
    <t>Priority</t>
  </si>
  <si>
    <t>Status</t>
  </si>
  <si>
    <t>Risk Level</t>
  </si>
  <si>
    <t>Dependency</t>
  </si>
  <si>
    <t>% Complete</t>
  </si>
  <si>
    <t>Days Left</t>
  </si>
  <si>
    <t>Budget ($)</t>
  </si>
  <si>
    <t>Outcome / KPI</t>
  </si>
  <si>
    <t>Notes</t>
  </si>
  <si>
    <t>Finalize site survey and network scope</t>
  </si>
  <si>
    <t>Initiation</t>
  </si>
  <si>
    <t>IT</t>
  </si>
  <si>
    <t>Daniel Brooks</t>
  </si>
  <si>
    <t>High</t>
  </si>
  <si>
    <t>Low</t>
  </si>
  <si>
    <t xml:space="preserve">- </t>
  </si>
  <si>
    <t>Approved technical scope</t>
  </si>
  <si>
    <t>All major issues closed</t>
  </si>
  <si>
    <t>Approve procurement shortlist</t>
  </si>
  <si>
    <t>Planning</t>
  </si>
  <si>
    <t>Procurement</t>
  </si>
  <si>
    <t>Sophia Nguyen</t>
  </si>
  <si>
    <t>Critical</t>
  </si>
  <si>
    <t>Medium</t>
  </si>
  <si>
    <t>1</t>
  </si>
  <si>
    <t>3 vendors shortlisted</t>
  </si>
  <si>
    <t>Sponsor sign-off received</t>
  </si>
  <si>
    <t>Issue RFP to shortlisted vendors</t>
  </si>
  <si>
    <t>2</t>
  </si>
  <si>
    <t>RFP issued on schedule</t>
  </si>
  <si>
    <t>Responses due in 5 days</t>
  </si>
  <si>
    <t>Prepare communications launch pack</t>
  </si>
  <si>
    <t>Communications</t>
  </si>
  <si>
    <t>Ava Collins</t>
  </si>
  <si>
    <t>Stakeholder pack drafted</t>
  </si>
  <si>
    <t>Awaiting final brand assets</t>
  </si>
  <si>
    <t>Confirm furniture relocation plan</t>
  </si>
  <si>
    <t>Facilities</t>
  </si>
  <si>
    <t>Liam Turner</t>
  </si>
  <si>
    <t>Floor move plan approved</t>
  </si>
  <si>
    <t>Coordinated with facilities team</t>
  </si>
  <si>
    <t>Install core access points</t>
  </si>
  <si>
    <t>Execution</t>
  </si>
  <si>
    <t>Noah Bennett</t>
  </si>
  <si>
    <t>3</t>
  </si>
  <si>
    <t>Coverage &gt; 98%</t>
  </si>
  <si>
    <t>Two zones pending</t>
  </si>
  <si>
    <t>Configure security gateways</t>
  </si>
  <si>
    <t>6</t>
  </si>
  <si>
    <t>Secure network segmentation</t>
  </si>
  <si>
    <t>Firewall rule approvals delayed</t>
  </si>
  <si>
    <t>Deploy smart classroom displays</t>
  </si>
  <si>
    <t>Operations</t>
  </si>
  <si>
    <t>Maya Patel</t>
  </si>
  <si>
    <t>5</t>
  </si>
  <si>
    <t>40 displays installed</t>
  </si>
  <si>
    <t>Vendor labor split across two sites</t>
  </si>
  <si>
    <t>Create training schedule for staff</t>
  </si>
  <si>
    <t>Training</t>
  </si>
  <si>
    <t>Olivia Reed</t>
  </si>
  <si>
    <t>4</t>
  </si>
  <si>
    <t>Training calendar published</t>
  </si>
  <si>
    <t>Shared via intranet</t>
  </si>
  <si>
    <t>Run pilot training session</t>
  </si>
  <si>
    <t>Testing</t>
  </si>
  <si>
    <t>9</t>
  </si>
  <si>
    <t>Pilot NPS &gt; 8.5</t>
  </si>
  <si>
    <t>Feedback collection active</t>
  </si>
  <si>
    <t>Complete UAT for classroom systems</t>
  </si>
  <si>
    <t>6,8</t>
  </si>
  <si>
    <t>UAT pass rate &gt; 95%</t>
  </si>
  <si>
    <t>Waiting for full install</t>
  </si>
  <si>
    <t>Resolve punch-list defects</t>
  </si>
  <si>
    <t>Ethan Walker</t>
  </si>
  <si>
    <t>11</t>
  </si>
  <si>
    <t>All critical defects resolved</t>
  </si>
  <si>
    <t>To begin after UAT</t>
  </si>
  <si>
    <t>Executive readiness review</t>
  </si>
  <si>
    <t>Launch</t>
  </si>
  <si>
    <t>PMO</t>
  </si>
  <si>
    <t>10,11,12</t>
  </si>
  <si>
    <t>Go-live approval</t>
  </si>
  <si>
    <t>Review pack not started</t>
  </si>
  <si>
    <t>Go-live at Rivergate HQ</t>
  </si>
  <si>
    <t>Severe</t>
  </si>
  <si>
    <t>13</t>
  </si>
  <si>
    <t>Successful activation</t>
  </si>
  <si>
    <t>Command center planned</t>
  </si>
  <si>
    <t>Post-launch support and lessons learned</t>
  </si>
  <si>
    <t>Closure</t>
  </si>
  <si>
    <t>Emma Carter</t>
  </si>
  <si>
    <t>On Hold</t>
  </si>
  <si>
    <t>14</t>
  </si>
  <si>
    <t>Transition complete</t>
  </si>
  <si>
    <t>Pending launch</t>
  </si>
  <si>
    <t>Management Summary</t>
  </si>
  <si>
    <t>Planned Budget</t>
  </si>
  <si>
    <t>Average Completion</t>
  </si>
  <si>
    <t>High/Critical Priority Items</t>
  </si>
  <si>
    <t>Tasks Due in Next 7 Days</t>
  </si>
  <si>
    <t>Blocked Items</t>
  </si>
  <si>
    <t>Project Action Plan Template - Data Entry</t>
  </si>
  <si>
    <t>Aurora Smart Campus Rollout</t>
  </si>
  <si>
    <t>Northbridge Innovations Ltd.</t>
  </si>
  <si>
    <t>Project Sponsor</t>
  </si>
  <si>
    <t>Rivergate, Illinois</t>
  </si>
  <si>
    <t>Reporting Period Start</t>
  </si>
  <si>
    <t>Reporting Period End</t>
  </si>
  <si>
    <t>Owners</t>
  </si>
  <si>
    <t>Locations</t>
  </si>
  <si>
    <t>Rivergate HQ</t>
  </si>
  <si>
    <t>Westbrook Campus</t>
  </si>
  <si>
    <t>Oakridge Facility</t>
  </si>
  <si>
    <t>Harbor Point Office</t>
  </si>
  <si>
    <t>How to Use This Action Plan Template</t>
  </si>
  <si>
    <t>Designed by a project manager to support planning, execution, reporting, and governance.</t>
  </si>
  <si>
    <t>Start in Data Entry</t>
  </si>
  <si>
    <t>Update project name, sponsor, manager, location, and reporting dates in the Data Entry sheet. The main sheet pulls those fields automatically.</t>
  </si>
  <si>
    <t>Project PMO Standard</t>
  </si>
  <si>
    <t>Manage actions in Main Action Plan</t>
  </si>
  <si>
    <t>Use one row per action item. Record the phase, department, owner, dates, priority, status, risk level, budget, expected outcome, and notes.</t>
  </si>
  <si>
    <t>Use dropdowns</t>
  </si>
  <si>
    <t>Priority, status, phase, department, owner, and risk level have dropdown menus to keep reporting consistent.</t>
  </si>
  <si>
    <t>Track progress</t>
  </si>
  <si>
    <t>Enter % Complete as a percentage. Overall completion, counts by status, and key summary indicators update automatically.</t>
  </si>
  <si>
    <t>Monitor deadlines</t>
  </si>
  <si>
    <t>The Days Left column is formula-driven. Lower values require attention; overdue or near-term work is highlighted through conditional formatting.</t>
  </si>
  <si>
    <t>Interpret the colors</t>
  </si>
  <si>
    <t>Dark blue headers = core structure; green = portfolio snapshot; gold/orange = review areas; red-tinted rows = blockers / risk; green-tinted rows = completed tasks.</t>
  </si>
  <si>
    <t>7</t>
  </si>
  <si>
    <t>Recommended governance cadence</t>
  </si>
  <si>
    <t>Review weekly with team leads, refresh risks and blockers, and update notes with key decisions or escalation needs.</t>
  </si>
  <si>
    <t>8</t>
  </si>
  <si>
    <t>Best-practice tips</t>
  </si>
  <si>
    <t>Keep action items specific and measurable, assign one accountable owner, use realistic due dates, and link every task to an outcome or KPI.</t>
  </si>
  <si>
    <t>Legend</t>
  </si>
  <si>
    <t>Example use cases</t>
  </si>
  <si>
    <t>•</t>
  </si>
  <si>
    <t>Project launch readiness and milestone control</t>
  </si>
  <si>
    <t>Corrective action tracking after a risk review</t>
  </si>
  <si>
    <t>Operational improvement plans and PMO reporting</t>
  </si>
  <si>
    <t>Client implementation plans with accountable owners</t>
  </si>
  <si>
    <t xml:space="preserve">ACTION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</si>
</sst>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\$#,##0;[Red]\(\$#,##0\)"/>
  </numFmts>
  <fonts count="21" x14ac:knownFonts="1">
    <font>
      <sz val="11"/>
      <color theme="1"/>
      <name val="Calibri"/>
      <family val="2"/>
      <scheme val="minor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  <font>
      <i/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6"/>
      <color rgb="FF1F3A5F"/>
      <name val="Arial"/>
      <family val="2"/>
    </font>
    <font>
      <sz val="26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1"/>
      <color rgb="FF1F3A5F"/>
      <name val="Arial"/>
      <family val="2"/>
    </font>
    <font>
      <b/>
      <sz val="14"/>
      <color rgb="FF000000"/>
      <name val="Arial"/>
      <family val="2"/>
    </font>
    <font>
      <b/>
      <sz val="26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ED7D3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F7FBFF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F3F7FC"/>
      </patternFill>
    </fill>
    <fill>
      <patternFill patternType="solid">
        <fgColor rgb="FFD9E2F3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F4CCCC"/>
      </patternFill>
    </fill>
    <fill>
      <patternFill patternType="solid">
        <fgColor rgb="FFE2F0D9"/>
      </patternFill>
    </fill>
    <fill>
      <patternFill patternType="solid">
        <fgColor rgb="FFFFC000"/>
      </patternFill>
    </fill>
    <fill>
      <patternFill patternType="solid">
        <fgColor rgb="FFFFF9E6"/>
      </patternFill>
    </fill>
    <fill>
      <patternFill patternType="solid">
        <fgColor rgb="FF70AD47"/>
      </patternFill>
    </fill>
    <fill>
      <patternFill patternType="solid">
        <fgColor rgb="FF00206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D6B656"/>
      </left>
      <right style="medium">
        <color rgb="FFD6B656"/>
      </right>
      <top style="medium">
        <color rgb="FFD6B656"/>
      </top>
      <bottom style="medium">
        <color rgb="FFD6B6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wrapText="1"/>
    </xf>
    <xf numFmtId="0" fontId="5" fillId="7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2" fillId="9" borderId="5" xfId="0" applyFont="1" applyFill="1" applyBorder="1" applyAlignment="1">
      <alignment horizontal="center" wrapText="1"/>
    </xf>
    <xf numFmtId="0" fontId="12" fillId="10" borderId="5" xfId="0" applyFont="1" applyFill="1" applyBorder="1" applyAlignment="1">
      <alignment horizontal="center" wrapText="1"/>
    </xf>
    <xf numFmtId="0" fontId="12" fillId="11" borderId="5" xfId="0" applyFont="1" applyFill="1" applyBorder="1" applyAlignment="1">
      <alignment horizontal="center" wrapText="1"/>
    </xf>
    <xf numFmtId="0" fontId="12" fillId="12" borderId="5" xfId="0" applyFont="1" applyFill="1" applyBorder="1" applyAlignment="1">
      <alignment horizontal="center" wrapText="1"/>
    </xf>
    <xf numFmtId="0" fontId="12" fillId="13" borderId="5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16" fontId="3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wrapText="1"/>
    </xf>
    <xf numFmtId="0" fontId="15" fillId="14" borderId="1" xfId="0" applyFont="1" applyFill="1" applyBorder="1" applyAlignment="1">
      <alignment horizontal="center" wrapText="1"/>
    </xf>
    <xf numFmtId="166" fontId="16" fillId="15" borderId="2" xfId="0" applyNumberFormat="1" applyFont="1" applyFill="1" applyBorder="1" applyAlignment="1">
      <alignment horizontal="center" wrapText="1"/>
    </xf>
    <xf numFmtId="165" fontId="16" fillId="15" borderId="2" xfId="0" applyNumberFormat="1" applyFont="1" applyFill="1" applyBorder="1" applyAlignment="1">
      <alignment horizontal="center" wrapText="1"/>
    </xf>
    <xf numFmtId="1" fontId="16" fillId="15" borderId="2" xfId="0" applyNumberFormat="1" applyFont="1" applyFill="1" applyBorder="1" applyAlignment="1">
      <alignment horizontal="center" wrapText="1"/>
    </xf>
    <xf numFmtId="0" fontId="13" fillId="3" borderId="3" xfId="0" applyFont="1" applyFill="1" applyBorder="1" applyAlignment="1">
      <alignment wrapText="1"/>
    </xf>
    <xf numFmtId="0" fontId="13" fillId="5" borderId="3" xfId="0" applyFont="1" applyFill="1" applyBorder="1" applyAlignment="1">
      <alignment wrapText="1"/>
    </xf>
    <xf numFmtId="0" fontId="13" fillId="6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/>
    <xf numFmtId="0" fontId="14" fillId="5" borderId="3" xfId="0" applyFont="1" applyFill="1" applyBorder="1" applyAlignment="1">
      <alignment horizontal="center"/>
    </xf>
    <xf numFmtId="0" fontId="15" fillId="9" borderId="3" xfId="0" applyFont="1" applyFill="1" applyBorder="1"/>
    <xf numFmtId="0" fontId="3" fillId="4" borderId="3" xfId="0" applyFont="1" applyFill="1" applyBorder="1"/>
    <xf numFmtId="0" fontId="14" fillId="16" borderId="3" xfId="0" applyFont="1" applyFill="1" applyBorder="1" applyAlignment="1">
      <alignment horizontal="center"/>
    </xf>
    <xf numFmtId="0" fontId="19" fillId="13" borderId="3" xfId="0" applyFont="1" applyFill="1" applyBorder="1" applyAlignment="1">
      <alignment horizontal="center"/>
    </xf>
    <xf numFmtId="0" fontId="19" fillId="10" borderId="3" xfId="0" applyFont="1" applyFill="1" applyBorder="1" applyAlignment="1">
      <alignment horizontal="center"/>
    </xf>
    <xf numFmtId="0" fontId="19" fillId="11" borderId="3" xfId="0" applyFont="1" applyFill="1" applyBorder="1" applyAlignment="1">
      <alignment horizontal="center"/>
    </xf>
    <xf numFmtId="0" fontId="19" fillId="12" borderId="3" xfId="0" applyFont="1" applyFill="1" applyBorder="1" applyAlignment="1">
      <alignment horizontal="center"/>
    </xf>
    <xf numFmtId="0" fontId="20" fillId="0" borderId="3" xfId="0" applyFont="1" applyBorder="1"/>
    <xf numFmtId="0" fontId="14" fillId="6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1" fillId="17" borderId="3" xfId="0" applyFont="1" applyFill="1" applyBorder="1" applyAlignment="1">
      <alignment horizontal="center" vertical="center" wrapText="1"/>
    </xf>
    <xf numFmtId="0" fontId="2" fillId="17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wrapText="1"/>
    </xf>
    <xf numFmtId="0" fontId="4" fillId="18" borderId="3" xfId="0" applyFont="1" applyFill="1" applyBorder="1" applyAlignment="1">
      <alignment horizontal="center" wrapText="1"/>
    </xf>
    <xf numFmtId="0" fontId="3" fillId="18" borderId="3" xfId="0" applyFont="1" applyFill="1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wrapText="1"/>
    </xf>
    <xf numFmtId="164" fontId="18" fillId="4" borderId="3" xfId="0" applyNumberFormat="1" applyFont="1" applyFill="1" applyBorder="1" applyAlignment="1">
      <alignment wrapText="1"/>
    </xf>
    <xf numFmtId="0" fontId="17" fillId="17" borderId="3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wrapText="1"/>
    </xf>
    <xf numFmtId="0" fontId="18" fillId="0" borderId="3" xfId="0" applyFont="1" applyBorder="1"/>
    <xf numFmtId="0" fontId="3" fillId="0" borderId="3" xfId="0" applyFont="1" applyBorder="1"/>
    <xf numFmtId="0" fontId="17" fillId="17" borderId="3" xfId="0" applyFont="1" applyFill="1" applyBorder="1" applyAlignment="1">
      <alignment horizontal="center"/>
    </xf>
    <xf numFmtId="0" fontId="11" fillId="17" borderId="3" xfId="0" applyFont="1" applyFill="1" applyBorder="1"/>
    <xf numFmtId="0" fontId="7" fillId="7" borderId="3" xfId="0" applyFont="1" applyFill="1" applyBorder="1"/>
    <xf numFmtId="0" fontId="4" fillId="3" borderId="3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b/>
        <sz val="11"/>
        <color rgb="FFC00000"/>
        <name val="Calibri"/>
      </font>
    </dxf>
    <dxf>
      <fill>
        <patternFill>
          <bgColor rgb="FFD9E2F3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showGridLines="0" tabSelected="1" workbookViewId="0">
      <selection activeCell="D11" sqref="D11"/>
    </sheetView>
  </sheetViews>
  <sheetFormatPr defaultColWidth="9.109375" defaultRowHeight="13.8" x14ac:dyDescent="0.25"/>
  <cols>
    <col min="1" max="1" width="12" style="1" bestFit="1" customWidth="1"/>
    <col min="2" max="2" width="31" style="1" bestFit="1" customWidth="1"/>
    <col min="3" max="3" width="9.6640625" style="1" bestFit="1" customWidth="1"/>
    <col min="4" max="4" width="16" style="1" bestFit="1" customWidth="1"/>
    <col min="5" max="5" width="14.44140625" style="1" bestFit="1" customWidth="1"/>
    <col min="6" max="6" width="13.44140625" style="1" bestFit="1" customWidth="1"/>
    <col min="7" max="7" width="13.109375" style="1" bestFit="1" customWidth="1"/>
    <col min="8" max="8" width="8.44140625" style="1" bestFit="1" customWidth="1"/>
    <col min="9" max="9" width="11.109375" style="1" bestFit="1" customWidth="1"/>
    <col min="10" max="10" width="14" style="1" customWidth="1"/>
    <col min="11" max="11" width="12.109375" style="1" bestFit="1" customWidth="1"/>
    <col min="12" max="12" width="11.6640625" style="1" bestFit="1" customWidth="1"/>
    <col min="13" max="13" width="19.5546875" style="1" bestFit="1" customWidth="1"/>
    <col min="14" max="14" width="10.109375" style="1" bestFit="1" customWidth="1"/>
    <col min="15" max="15" width="19.88671875" style="1" bestFit="1" customWidth="1"/>
    <col min="16" max="16" width="24" style="1" customWidth="1"/>
    <col min="17" max="16384" width="9.109375" style="1"/>
  </cols>
  <sheetData>
    <row r="1" spans="1:16" ht="35.4" thickBot="1" x14ac:dyDescent="0.6">
      <c r="A1" s="40" t="s">
        <v>167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4.4" thickBot="1" x14ac:dyDescent="0.3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4.4" thickBot="1" x14ac:dyDescent="0.3"/>
    <row r="4" spans="1:16" ht="27" thickBot="1" x14ac:dyDescent="0.3">
      <c r="B4" s="2" t="s">
        <v>1</v>
      </c>
      <c r="C4" s="46" t="str">
        <f>'Data Entry'!B3</f>
        <v>Aurora Smart Campus Rollout</v>
      </c>
      <c r="D4" s="46"/>
      <c r="E4" s="46"/>
      <c r="F4" s="2" t="s">
        <v>2</v>
      </c>
      <c r="G4" s="46" t="str">
        <f>'Data Entry'!B4</f>
        <v>Northbridge Innovations Ltd.</v>
      </c>
      <c r="H4" s="46"/>
      <c r="I4" s="46"/>
      <c r="J4" s="2" t="s">
        <v>3</v>
      </c>
      <c r="K4" s="46" t="str">
        <f>'Data Entry'!B6</f>
        <v>Daniel Brooks</v>
      </c>
      <c r="L4" s="46"/>
      <c r="M4" s="46"/>
      <c r="N4" s="2" t="s">
        <v>4</v>
      </c>
      <c r="O4" s="46" t="str">
        <f>'Data Entry'!B5</f>
        <v>Emma Carter</v>
      </c>
      <c r="P4" s="46"/>
    </row>
    <row r="5" spans="1:16" ht="14.4" thickBot="1" x14ac:dyDescent="0.3">
      <c r="B5" s="2" t="s">
        <v>5</v>
      </c>
      <c r="C5" s="46" t="str">
        <f>'Data Entry'!B7</f>
        <v>Rivergate, Illinois</v>
      </c>
      <c r="D5" s="46"/>
      <c r="E5" s="46"/>
      <c r="F5" s="2" t="s">
        <v>6</v>
      </c>
      <c r="G5" s="47">
        <f>'Data Entry'!B8</f>
        <v>46113</v>
      </c>
      <c r="H5" s="47"/>
      <c r="I5" s="47"/>
      <c r="J5" s="2" t="s">
        <v>7</v>
      </c>
      <c r="K5" s="47">
        <f>'Data Entry'!B9</f>
        <v>46203</v>
      </c>
      <c r="L5" s="47"/>
      <c r="M5" s="47"/>
      <c r="N5" s="2" t="s">
        <v>8</v>
      </c>
      <c r="O5" s="47">
        <f ca="1">TODAY()</f>
        <v>46126</v>
      </c>
      <c r="P5" s="47"/>
    </row>
    <row r="6" spans="1:16" ht="14.4" thickBot="1" x14ac:dyDescent="0.3"/>
    <row r="7" spans="1:16" ht="15" thickBot="1" x14ac:dyDescent="0.35">
      <c r="A7" s="42" t="s">
        <v>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 ht="30.75" customHeight="1" thickBot="1" x14ac:dyDescent="0.3">
      <c r="A8" s="48" t="s">
        <v>10</v>
      </c>
      <c r="B8" s="48"/>
      <c r="C8" s="3"/>
      <c r="D8" s="50" t="s">
        <v>11</v>
      </c>
      <c r="E8" s="50"/>
      <c r="F8" s="50"/>
      <c r="G8" s="50" t="s">
        <v>12</v>
      </c>
      <c r="H8" s="50"/>
      <c r="I8" s="50"/>
      <c r="J8" s="50" t="s">
        <v>13</v>
      </c>
      <c r="K8" s="50"/>
      <c r="L8" s="50"/>
      <c r="M8" s="50" t="s">
        <v>14</v>
      </c>
      <c r="N8" s="50"/>
    </row>
    <row r="9" spans="1:16" ht="33.6" thickBot="1" x14ac:dyDescent="0.65">
      <c r="A9" s="49">
        <f>COUNTA(B13:B42)</f>
        <v>15</v>
      </c>
      <c r="B9" s="49"/>
      <c r="C9" s="4"/>
      <c r="D9" s="49">
        <f>COUNTIF(I13:I42,"Completed")</f>
        <v>5</v>
      </c>
      <c r="E9" s="49"/>
      <c r="F9" s="49"/>
      <c r="G9" s="49">
        <f>COUNTIF(I13:I42,"In Progress")</f>
        <v>4</v>
      </c>
      <c r="H9" s="49"/>
      <c r="I9" s="49"/>
      <c r="J9" s="49">
        <f>COUNTIF(I13:I42,"At Risk")+COUNTIF(I13:I42,"Blocked")</f>
        <v>1</v>
      </c>
      <c r="K9" s="49"/>
      <c r="L9" s="49"/>
      <c r="M9" s="49">
        <f ca="1">IFERROR(AVERAGE(M13:M42),0)</f>
        <v>24.733333333333334</v>
      </c>
      <c r="N9" s="49"/>
    </row>
    <row r="10" spans="1:16" ht="14.4" thickBot="1" x14ac:dyDescent="0.3"/>
    <row r="11" spans="1:16" ht="14.4" thickBot="1" x14ac:dyDescent="0.3">
      <c r="J11" s="5" t="s">
        <v>15</v>
      </c>
      <c r="K11" s="6" t="s">
        <v>12</v>
      </c>
      <c r="L11" s="7" t="s">
        <v>16</v>
      </c>
      <c r="M11" s="8" t="s">
        <v>17</v>
      </c>
      <c r="N11" s="9" t="s">
        <v>11</v>
      </c>
    </row>
    <row r="12" spans="1:16" ht="28.2" thickBot="1" x14ac:dyDescent="0.3">
      <c r="A12" s="10" t="s">
        <v>18</v>
      </c>
      <c r="B12" s="10" t="s">
        <v>19</v>
      </c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30</v>
      </c>
      <c r="N12" s="10" t="s">
        <v>31</v>
      </c>
      <c r="O12" s="10" t="s">
        <v>32</v>
      </c>
      <c r="P12" s="10" t="s">
        <v>33</v>
      </c>
    </row>
    <row r="13" spans="1:16" ht="28.2" thickBot="1" x14ac:dyDescent="0.3">
      <c r="A13" s="11">
        <v>1</v>
      </c>
      <c r="B13" s="12" t="s">
        <v>34</v>
      </c>
      <c r="C13" s="11" t="s">
        <v>35</v>
      </c>
      <c r="D13" s="11" t="s">
        <v>36</v>
      </c>
      <c r="E13" s="11" t="s">
        <v>37</v>
      </c>
      <c r="F13" s="13">
        <v>46113</v>
      </c>
      <c r="G13" s="13">
        <v>46120</v>
      </c>
      <c r="H13" s="11" t="s">
        <v>38</v>
      </c>
      <c r="I13" s="11" t="s">
        <v>11</v>
      </c>
      <c r="J13" s="11" t="s">
        <v>39</v>
      </c>
      <c r="K13" s="11" t="s">
        <v>40</v>
      </c>
      <c r="L13" s="14">
        <v>1</v>
      </c>
      <c r="M13" s="15">
        <f t="shared" ref="M13:M27" ca="1" si="0">MAX(G13-TODAY(),0)</f>
        <v>0</v>
      </c>
      <c r="N13" s="16">
        <v>4500</v>
      </c>
      <c r="O13" s="12" t="s">
        <v>41</v>
      </c>
      <c r="P13" s="12" t="s">
        <v>42</v>
      </c>
    </row>
    <row r="14" spans="1:16" ht="28.2" thickBot="1" x14ac:dyDescent="0.3">
      <c r="A14" s="11">
        <v>2</v>
      </c>
      <c r="B14" s="12" t="s">
        <v>43</v>
      </c>
      <c r="C14" s="11" t="s">
        <v>44</v>
      </c>
      <c r="D14" s="11" t="s">
        <v>45</v>
      </c>
      <c r="E14" s="11" t="s">
        <v>46</v>
      </c>
      <c r="F14" s="13">
        <v>46115</v>
      </c>
      <c r="G14" s="13">
        <v>46124</v>
      </c>
      <c r="H14" s="11" t="s">
        <v>47</v>
      </c>
      <c r="I14" s="11" t="s">
        <v>11</v>
      </c>
      <c r="J14" s="11" t="s">
        <v>48</v>
      </c>
      <c r="K14" s="11" t="s">
        <v>49</v>
      </c>
      <c r="L14" s="14">
        <v>1</v>
      </c>
      <c r="M14" s="15">
        <f t="shared" ca="1" si="0"/>
        <v>0</v>
      </c>
      <c r="N14" s="16">
        <v>12000</v>
      </c>
      <c r="O14" s="12" t="s">
        <v>50</v>
      </c>
      <c r="P14" s="12" t="s">
        <v>51</v>
      </c>
    </row>
    <row r="15" spans="1:16" ht="28.2" thickBot="1" x14ac:dyDescent="0.3">
      <c r="A15" s="11">
        <v>3</v>
      </c>
      <c r="B15" s="12" t="s">
        <v>52</v>
      </c>
      <c r="C15" s="11" t="s">
        <v>44</v>
      </c>
      <c r="D15" s="11" t="s">
        <v>45</v>
      </c>
      <c r="E15" s="11" t="s">
        <v>46</v>
      </c>
      <c r="F15" s="13">
        <v>46122</v>
      </c>
      <c r="G15" s="13">
        <v>46128</v>
      </c>
      <c r="H15" s="11" t="s">
        <v>38</v>
      </c>
      <c r="I15" s="11" t="s">
        <v>11</v>
      </c>
      <c r="J15" s="11" t="s">
        <v>39</v>
      </c>
      <c r="K15" s="11" t="s">
        <v>53</v>
      </c>
      <c r="L15" s="14">
        <v>1</v>
      </c>
      <c r="M15" s="15">
        <f t="shared" ca="1" si="0"/>
        <v>2</v>
      </c>
      <c r="N15" s="16">
        <v>2000</v>
      </c>
      <c r="O15" s="12" t="s">
        <v>54</v>
      </c>
      <c r="P15" s="12" t="s">
        <v>55</v>
      </c>
    </row>
    <row r="16" spans="1:16" ht="28.2" thickBot="1" x14ac:dyDescent="0.3">
      <c r="A16" s="11">
        <v>4</v>
      </c>
      <c r="B16" s="12" t="s">
        <v>56</v>
      </c>
      <c r="C16" s="11" t="s">
        <v>44</v>
      </c>
      <c r="D16" s="11" t="s">
        <v>57</v>
      </c>
      <c r="E16" s="11" t="s">
        <v>58</v>
      </c>
      <c r="F16" s="13">
        <v>46120</v>
      </c>
      <c r="G16" s="13">
        <v>46134</v>
      </c>
      <c r="H16" s="11" t="s">
        <v>48</v>
      </c>
      <c r="I16" s="11" t="s">
        <v>12</v>
      </c>
      <c r="J16" s="11" t="s">
        <v>48</v>
      </c>
      <c r="K16" s="11" t="s">
        <v>49</v>
      </c>
      <c r="L16" s="14">
        <v>0.65</v>
      </c>
      <c r="M16" s="15">
        <f t="shared" ca="1" si="0"/>
        <v>8</v>
      </c>
      <c r="N16" s="16">
        <v>3500</v>
      </c>
      <c r="O16" s="12" t="s">
        <v>59</v>
      </c>
      <c r="P16" s="12" t="s">
        <v>60</v>
      </c>
    </row>
    <row r="17" spans="1:16" ht="28.2" thickBot="1" x14ac:dyDescent="0.3">
      <c r="A17" s="11">
        <v>5</v>
      </c>
      <c r="B17" s="12" t="s">
        <v>61</v>
      </c>
      <c r="C17" s="11" t="s">
        <v>44</v>
      </c>
      <c r="D17" s="11" t="s">
        <v>62</v>
      </c>
      <c r="E17" s="11" t="s">
        <v>63</v>
      </c>
      <c r="F17" s="13">
        <v>46123</v>
      </c>
      <c r="G17" s="13">
        <v>46132</v>
      </c>
      <c r="H17" s="11" t="s">
        <v>48</v>
      </c>
      <c r="I17" s="11" t="s">
        <v>11</v>
      </c>
      <c r="J17" s="11" t="s">
        <v>39</v>
      </c>
      <c r="K17" s="11" t="s">
        <v>49</v>
      </c>
      <c r="L17" s="14">
        <v>1</v>
      </c>
      <c r="M17" s="15">
        <f t="shared" ca="1" si="0"/>
        <v>6</v>
      </c>
      <c r="N17" s="16">
        <v>5200</v>
      </c>
      <c r="O17" s="12" t="s">
        <v>64</v>
      </c>
      <c r="P17" s="12" t="s">
        <v>65</v>
      </c>
    </row>
    <row r="18" spans="1:16" ht="15" thickBot="1" x14ac:dyDescent="0.3">
      <c r="A18" s="11">
        <v>6</v>
      </c>
      <c r="B18" s="12" t="s">
        <v>66</v>
      </c>
      <c r="C18" s="11" t="s">
        <v>67</v>
      </c>
      <c r="D18" s="11" t="s">
        <v>36</v>
      </c>
      <c r="E18" s="11" t="s">
        <v>68</v>
      </c>
      <c r="F18" s="13">
        <v>46130</v>
      </c>
      <c r="G18" s="13">
        <v>46144</v>
      </c>
      <c r="H18" s="11" t="s">
        <v>47</v>
      </c>
      <c r="I18" s="11" t="s">
        <v>12</v>
      </c>
      <c r="J18" s="11" t="s">
        <v>38</v>
      </c>
      <c r="K18" s="11" t="s">
        <v>69</v>
      </c>
      <c r="L18" s="14">
        <v>0.55000000000000004</v>
      </c>
      <c r="M18" s="15">
        <f t="shared" ca="1" si="0"/>
        <v>18</v>
      </c>
      <c r="N18" s="16">
        <v>28500</v>
      </c>
      <c r="O18" s="12" t="s">
        <v>70</v>
      </c>
      <c r="P18" s="12" t="s">
        <v>71</v>
      </c>
    </row>
    <row r="19" spans="1:16" ht="28.2" thickBot="1" x14ac:dyDescent="0.3">
      <c r="A19" s="11">
        <v>7</v>
      </c>
      <c r="B19" s="12" t="s">
        <v>72</v>
      </c>
      <c r="C19" s="11" t="s">
        <v>67</v>
      </c>
      <c r="D19" s="11" t="s">
        <v>36</v>
      </c>
      <c r="E19" s="11" t="s">
        <v>68</v>
      </c>
      <c r="F19" s="13">
        <v>46134</v>
      </c>
      <c r="G19" s="13">
        <v>46147</v>
      </c>
      <c r="H19" s="11" t="s">
        <v>38</v>
      </c>
      <c r="I19" s="11" t="s">
        <v>16</v>
      </c>
      <c r="J19" s="11" t="s">
        <v>38</v>
      </c>
      <c r="K19" s="11" t="s">
        <v>73</v>
      </c>
      <c r="L19" s="14">
        <v>0.4</v>
      </c>
      <c r="M19" s="15">
        <f t="shared" ca="1" si="0"/>
        <v>21</v>
      </c>
      <c r="N19" s="16">
        <v>14600</v>
      </c>
      <c r="O19" s="12" t="s">
        <v>74</v>
      </c>
      <c r="P19" s="12" t="s">
        <v>75</v>
      </c>
    </row>
    <row r="20" spans="1:16" ht="28.2" thickBot="1" x14ac:dyDescent="0.3">
      <c r="A20" s="11">
        <v>8</v>
      </c>
      <c r="B20" s="12" t="s">
        <v>76</v>
      </c>
      <c r="C20" s="11" t="s">
        <v>67</v>
      </c>
      <c r="D20" s="11" t="s">
        <v>77</v>
      </c>
      <c r="E20" s="11" t="s">
        <v>78</v>
      </c>
      <c r="F20" s="13">
        <v>46137</v>
      </c>
      <c r="G20" s="13">
        <v>46152</v>
      </c>
      <c r="H20" s="11" t="s">
        <v>38</v>
      </c>
      <c r="I20" s="11" t="s">
        <v>12</v>
      </c>
      <c r="J20" s="11" t="s">
        <v>48</v>
      </c>
      <c r="K20" s="11" t="s">
        <v>79</v>
      </c>
      <c r="L20" s="14">
        <v>0.5</v>
      </c>
      <c r="M20" s="15">
        <f t="shared" ca="1" si="0"/>
        <v>26</v>
      </c>
      <c r="N20" s="16">
        <v>34000</v>
      </c>
      <c r="O20" s="12" t="s">
        <v>80</v>
      </c>
      <c r="P20" s="12" t="s">
        <v>81</v>
      </c>
    </row>
    <row r="21" spans="1:16" ht="28.2" thickBot="1" x14ac:dyDescent="0.3">
      <c r="A21" s="11">
        <v>9</v>
      </c>
      <c r="B21" s="12" t="s">
        <v>82</v>
      </c>
      <c r="C21" s="11" t="s">
        <v>44</v>
      </c>
      <c r="D21" s="11" t="s">
        <v>83</v>
      </c>
      <c r="E21" s="11" t="s">
        <v>84</v>
      </c>
      <c r="F21" s="13">
        <v>46128</v>
      </c>
      <c r="G21" s="13">
        <v>46140</v>
      </c>
      <c r="H21" s="11" t="s">
        <v>48</v>
      </c>
      <c r="I21" s="11" t="s">
        <v>11</v>
      </c>
      <c r="J21" s="11" t="s">
        <v>39</v>
      </c>
      <c r="K21" s="11" t="s">
        <v>85</v>
      </c>
      <c r="L21" s="14">
        <v>1</v>
      </c>
      <c r="M21" s="15">
        <f t="shared" ca="1" si="0"/>
        <v>14</v>
      </c>
      <c r="N21" s="16">
        <v>1800</v>
      </c>
      <c r="O21" s="12" t="s">
        <v>86</v>
      </c>
      <c r="P21" s="12" t="s">
        <v>87</v>
      </c>
    </row>
    <row r="22" spans="1:16" ht="28.2" thickBot="1" x14ac:dyDescent="0.3">
      <c r="A22" s="11">
        <v>10</v>
      </c>
      <c r="B22" s="12" t="s">
        <v>88</v>
      </c>
      <c r="C22" s="11" t="s">
        <v>89</v>
      </c>
      <c r="D22" s="11" t="s">
        <v>83</v>
      </c>
      <c r="E22" s="11" t="s">
        <v>84</v>
      </c>
      <c r="F22" s="13">
        <v>46146</v>
      </c>
      <c r="G22" s="13">
        <v>46154</v>
      </c>
      <c r="H22" s="11" t="s">
        <v>48</v>
      </c>
      <c r="I22" s="11" t="s">
        <v>12</v>
      </c>
      <c r="J22" s="11" t="s">
        <v>48</v>
      </c>
      <c r="K22" s="11" t="s">
        <v>90</v>
      </c>
      <c r="L22" s="14">
        <v>0.35</v>
      </c>
      <c r="M22" s="15">
        <f t="shared" ca="1" si="0"/>
        <v>28</v>
      </c>
      <c r="N22" s="16">
        <v>2400</v>
      </c>
      <c r="O22" s="12" t="s">
        <v>91</v>
      </c>
      <c r="P22" s="12" t="s">
        <v>92</v>
      </c>
    </row>
    <row r="23" spans="1:16" ht="28.2" thickBot="1" x14ac:dyDescent="0.3">
      <c r="A23" s="11">
        <v>11</v>
      </c>
      <c r="B23" s="12" t="s">
        <v>93</v>
      </c>
      <c r="C23" s="11" t="s">
        <v>89</v>
      </c>
      <c r="D23" s="11" t="s">
        <v>77</v>
      </c>
      <c r="E23" s="11" t="s">
        <v>78</v>
      </c>
      <c r="F23" s="13">
        <v>46150</v>
      </c>
      <c r="G23" s="13">
        <v>46162</v>
      </c>
      <c r="H23" s="11" t="s">
        <v>47</v>
      </c>
      <c r="I23" s="11" t="s">
        <v>15</v>
      </c>
      <c r="J23" s="11" t="s">
        <v>38</v>
      </c>
      <c r="K23" s="11" t="s">
        <v>94</v>
      </c>
      <c r="L23" s="14">
        <v>0</v>
      </c>
      <c r="M23" s="15">
        <f t="shared" ca="1" si="0"/>
        <v>36</v>
      </c>
      <c r="N23" s="16">
        <v>0</v>
      </c>
      <c r="O23" s="12" t="s">
        <v>95</v>
      </c>
      <c r="P23" s="12" t="s">
        <v>96</v>
      </c>
    </row>
    <row r="24" spans="1:16" ht="28.2" thickBot="1" x14ac:dyDescent="0.3">
      <c r="A24" s="11">
        <v>12</v>
      </c>
      <c r="B24" s="12" t="s">
        <v>97</v>
      </c>
      <c r="C24" s="11" t="s">
        <v>89</v>
      </c>
      <c r="D24" s="11" t="s">
        <v>36</v>
      </c>
      <c r="E24" s="11" t="s">
        <v>98</v>
      </c>
      <c r="F24" s="13">
        <v>46160</v>
      </c>
      <c r="G24" s="13">
        <v>46170</v>
      </c>
      <c r="H24" s="11" t="s">
        <v>38</v>
      </c>
      <c r="I24" s="11" t="s">
        <v>15</v>
      </c>
      <c r="J24" s="11" t="s">
        <v>48</v>
      </c>
      <c r="K24" s="11" t="s">
        <v>99</v>
      </c>
      <c r="L24" s="14">
        <v>0</v>
      </c>
      <c r="M24" s="15">
        <f t="shared" ca="1" si="0"/>
        <v>44</v>
      </c>
      <c r="N24" s="16">
        <v>6200</v>
      </c>
      <c r="O24" s="12" t="s">
        <v>100</v>
      </c>
      <c r="P24" s="12" t="s">
        <v>101</v>
      </c>
    </row>
    <row r="25" spans="1:16" ht="15" thickBot="1" x14ac:dyDescent="0.3">
      <c r="A25" s="11">
        <v>13</v>
      </c>
      <c r="B25" s="12" t="s">
        <v>102</v>
      </c>
      <c r="C25" s="11" t="s">
        <v>103</v>
      </c>
      <c r="D25" s="11" t="s">
        <v>104</v>
      </c>
      <c r="E25" s="11" t="s">
        <v>37</v>
      </c>
      <c r="F25" s="13">
        <v>46168</v>
      </c>
      <c r="G25" s="13">
        <v>46175</v>
      </c>
      <c r="H25" s="11" t="s">
        <v>47</v>
      </c>
      <c r="I25" s="11" t="s">
        <v>15</v>
      </c>
      <c r="J25" s="11" t="s">
        <v>48</v>
      </c>
      <c r="K25" s="11" t="s">
        <v>105</v>
      </c>
      <c r="L25" s="14">
        <v>0</v>
      </c>
      <c r="M25" s="15">
        <f t="shared" ca="1" si="0"/>
        <v>49</v>
      </c>
      <c r="N25" s="16">
        <v>1500</v>
      </c>
      <c r="O25" s="12" t="s">
        <v>106</v>
      </c>
      <c r="P25" s="12" t="s">
        <v>107</v>
      </c>
    </row>
    <row r="26" spans="1:16" ht="28.2" thickBot="1" x14ac:dyDescent="0.3">
      <c r="A26" s="11">
        <v>14</v>
      </c>
      <c r="B26" s="12" t="s">
        <v>108</v>
      </c>
      <c r="C26" s="11" t="s">
        <v>103</v>
      </c>
      <c r="D26" s="11" t="s">
        <v>77</v>
      </c>
      <c r="E26" s="11" t="s">
        <v>37</v>
      </c>
      <c r="F26" s="13">
        <v>46178</v>
      </c>
      <c r="G26" s="13">
        <v>46178</v>
      </c>
      <c r="H26" s="11" t="s">
        <v>47</v>
      </c>
      <c r="I26" s="11" t="s">
        <v>15</v>
      </c>
      <c r="J26" s="11" t="s">
        <v>109</v>
      </c>
      <c r="K26" s="11" t="s">
        <v>110</v>
      </c>
      <c r="L26" s="14">
        <v>0</v>
      </c>
      <c r="M26" s="15">
        <f t="shared" ca="1" si="0"/>
        <v>52</v>
      </c>
      <c r="N26" s="16">
        <v>5000</v>
      </c>
      <c r="O26" s="12" t="s">
        <v>111</v>
      </c>
      <c r="P26" s="12" t="s">
        <v>112</v>
      </c>
    </row>
    <row r="27" spans="1:16" ht="28.2" thickBot="1" x14ac:dyDescent="0.3">
      <c r="A27" s="11">
        <v>15</v>
      </c>
      <c r="B27" s="12" t="s">
        <v>113</v>
      </c>
      <c r="C27" s="11" t="s">
        <v>114</v>
      </c>
      <c r="D27" s="11" t="s">
        <v>104</v>
      </c>
      <c r="E27" s="11" t="s">
        <v>115</v>
      </c>
      <c r="F27" s="13">
        <v>46181</v>
      </c>
      <c r="G27" s="13">
        <v>46193</v>
      </c>
      <c r="H27" s="11" t="s">
        <v>48</v>
      </c>
      <c r="I27" s="11" t="s">
        <v>116</v>
      </c>
      <c r="J27" s="11" t="s">
        <v>39</v>
      </c>
      <c r="K27" s="11" t="s">
        <v>117</v>
      </c>
      <c r="L27" s="14">
        <v>0</v>
      </c>
      <c r="M27" s="15">
        <f t="shared" ca="1" si="0"/>
        <v>67</v>
      </c>
      <c r="N27" s="16">
        <v>2200</v>
      </c>
      <c r="O27" s="12" t="s">
        <v>118</v>
      </c>
      <c r="P27" s="12" t="s">
        <v>119</v>
      </c>
    </row>
    <row r="28" spans="1:16" x14ac:dyDescent="0.25">
      <c r="B28" s="17"/>
      <c r="C28" s="18"/>
      <c r="D28" s="18"/>
      <c r="E28" s="18"/>
      <c r="H28" s="18"/>
      <c r="I28" s="18"/>
      <c r="J28" s="18"/>
      <c r="K28" s="18"/>
      <c r="M28" s="19" t="str">
        <f t="shared" ref="M28:M42" ca="1" si="1">IF(G28="","",MAX(G28-TODAY(),0))</f>
        <v/>
      </c>
      <c r="O28" s="17"/>
      <c r="P28" s="17"/>
    </row>
    <row r="29" spans="1:16" x14ac:dyDescent="0.25">
      <c r="B29" s="17"/>
      <c r="C29" s="18"/>
      <c r="D29" s="18"/>
      <c r="E29" s="18"/>
      <c r="H29" s="18"/>
      <c r="I29" s="18"/>
      <c r="J29" s="18"/>
      <c r="K29" s="18"/>
      <c r="M29" s="19" t="str">
        <f t="shared" ca="1" si="1"/>
        <v/>
      </c>
      <c r="O29" s="17"/>
      <c r="P29" s="17"/>
    </row>
    <row r="30" spans="1:16" x14ac:dyDescent="0.25">
      <c r="B30" s="17"/>
      <c r="C30" s="18"/>
      <c r="D30" s="18"/>
      <c r="E30" s="18"/>
      <c r="H30" s="18"/>
      <c r="I30" s="18"/>
      <c r="J30" s="18"/>
      <c r="K30" s="18"/>
      <c r="M30" s="19" t="str">
        <f t="shared" ca="1" si="1"/>
        <v/>
      </c>
      <c r="O30" s="17"/>
      <c r="P30" s="17"/>
    </row>
    <row r="31" spans="1:16" x14ac:dyDescent="0.25">
      <c r="B31" s="17"/>
      <c r="C31" s="18"/>
      <c r="D31" s="18"/>
      <c r="E31" s="18"/>
      <c r="H31" s="18"/>
      <c r="I31" s="18"/>
      <c r="J31" s="18"/>
      <c r="K31" s="18"/>
      <c r="M31" s="19" t="str">
        <f t="shared" ca="1" si="1"/>
        <v/>
      </c>
      <c r="O31" s="17"/>
      <c r="P31" s="17"/>
    </row>
    <row r="32" spans="1:16" x14ac:dyDescent="0.25">
      <c r="B32" s="17"/>
      <c r="C32" s="18"/>
      <c r="D32" s="18"/>
      <c r="E32" s="18"/>
      <c r="H32" s="18"/>
      <c r="I32" s="18"/>
      <c r="J32" s="18"/>
      <c r="K32" s="18"/>
      <c r="M32" s="19" t="str">
        <f t="shared" ca="1" si="1"/>
        <v/>
      </c>
      <c r="O32" s="17"/>
      <c r="P32" s="17"/>
    </row>
    <row r="33" spans="1:16" x14ac:dyDescent="0.25">
      <c r="B33" s="17"/>
      <c r="C33" s="18"/>
      <c r="D33" s="18"/>
      <c r="E33" s="18"/>
      <c r="H33" s="18"/>
      <c r="I33" s="18"/>
      <c r="J33" s="18"/>
      <c r="K33" s="18"/>
      <c r="M33" s="19" t="str">
        <f t="shared" ca="1" si="1"/>
        <v/>
      </c>
      <c r="O33" s="17"/>
      <c r="P33" s="17"/>
    </row>
    <row r="34" spans="1:16" x14ac:dyDescent="0.25">
      <c r="B34" s="17"/>
      <c r="C34" s="18"/>
      <c r="D34" s="18"/>
      <c r="E34" s="18"/>
      <c r="H34" s="18"/>
      <c r="I34" s="18"/>
      <c r="J34" s="18"/>
      <c r="K34" s="18"/>
      <c r="M34" s="19" t="str">
        <f t="shared" ca="1" si="1"/>
        <v/>
      </c>
      <c r="O34" s="17"/>
      <c r="P34" s="17"/>
    </row>
    <row r="35" spans="1:16" x14ac:dyDescent="0.25">
      <c r="B35" s="17"/>
      <c r="C35" s="18"/>
      <c r="D35" s="18"/>
      <c r="E35" s="18"/>
      <c r="H35" s="18"/>
      <c r="I35" s="18"/>
      <c r="J35" s="18"/>
      <c r="K35" s="18"/>
      <c r="M35" s="19" t="str">
        <f t="shared" ca="1" si="1"/>
        <v/>
      </c>
      <c r="O35" s="17"/>
      <c r="P35" s="17"/>
    </row>
    <row r="36" spans="1:16" x14ac:dyDescent="0.25">
      <c r="B36" s="17"/>
      <c r="C36" s="18"/>
      <c r="D36" s="18"/>
      <c r="E36" s="18"/>
      <c r="H36" s="18"/>
      <c r="I36" s="18"/>
      <c r="J36" s="18"/>
      <c r="K36" s="18"/>
      <c r="M36" s="19" t="str">
        <f t="shared" ca="1" si="1"/>
        <v/>
      </c>
      <c r="O36" s="17"/>
      <c r="P36" s="17"/>
    </row>
    <row r="37" spans="1:16" x14ac:dyDescent="0.25">
      <c r="B37" s="17"/>
      <c r="C37" s="18"/>
      <c r="D37" s="18"/>
      <c r="E37" s="18"/>
      <c r="H37" s="18"/>
      <c r="I37" s="18"/>
      <c r="J37" s="18"/>
      <c r="K37" s="18"/>
      <c r="M37" s="19" t="str">
        <f t="shared" ca="1" si="1"/>
        <v/>
      </c>
      <c r="O37" s="17"/>
      <c r="P37" s="17"/>
    </row>
    <row r="38" spans="1:16" x14ac:dyDescent="0.25">
      <c r="B38" s="17"/>
      <c r="C38" s="18"/>
      <c r="D38" s="18"/>
      <c r="E38" s="18"/>
      <c r="H38" s="18"/>
      <c r="I38" s="18"/>
      <c r="J38" s="18"/>
      <c r="K38" s="18"/>
      <c r="M38" s="19" t="str">
        <f t="shared" ca="1" si="1"/>
        <v/>
      </c>
      <c r="O38" s="17"/>
      <c r="P38" s="17"/>
    </row>
    <row r="39" spans="1:16" x14ac:dyDescent="0.25">
      <c r="B39" s="17"/>
      <c r="C39" s="18"/>
      <c r="D39" s="18"/>
      <c r="E39" s="18"/>
      <c r="H39" s="18"/>
      <c r="I39" s="18"/>
      <c r="J39" s="18"/>
      <c r="K39" s="18"/>
      <c r="M39" s="19" t="str">
        <f t="shared" ca="1" si="1"/>
        <v/>
      </c>
      <c r="O39" s="17"/>
      <c r="P39" s="17"/>
    </row>
    <row r="40" spans="1:16" x14ac:dyDescent="0.25">
      <c r="B40" s="17"/>
      <c r="C40" s="18"/>
      <c r="D40" s="18"/>
      <c r="E40" s="18"/>
      <c r="H40" s="18"/>
      <c r="I40" s="18"/>
      <c r="J40" s="18"/>
      <c r="K40" s="18"/>
      <c r="M40" s="19" t="str">
        <f t="shared" ca="1" si="1"/>
        <v/>
      </c>
      <c r="O40" s="17"/>
      <c r="P40" s="17"/>
    </row>
    <row r="41" spans="1:16" x14ac:dyDescent="0.25">
      <c r="B41" s="17"/>
      <c r="C41" s="18"/>
      <c r="D41" s="18"/>
      <c r="E41" s="18"/>
      <c r="H41" s="18"/>
      <c r="I41" s="18"/>
      <c r="J41" s="18"/>
      <c r="K41" s="18"/>
      <c r="M41" s="19" t="str">
        <f t="shared" ca="1" si="1"/>
        <v/>
      </c>
      <c r="O41" s="17"/>
      <c r="P41" s="17"/>
    </row>
    <row r="42" spans="1:16" x14ac:dyDescent="0.25">
      <c r="B42" s="17"/>
      <c r="C42" s="18"/>
      <c r="D42" s="18"/>
      <c r="E42" s="18"/>
      <c r="H42" s="18"/>
      <c r="I42" s="18"/>
      <c r="J42" s="18"/>
      <c r="K42" s="18"/>
      <c r="M42" s="19" t="str">
        <f t="shared" ca="1" si="1"/>
        <v/>
      </c>
      <c r="O42" s="17"/>
      <c r="P42" s="17"/>
    </row>
    <row r="45" spans="1:16" ht="14.4" x14ac:dyDescent="0.3">
      <c r="A45" s="38" t="s">
        <v>120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</row>
    <row r="46" spans="1:16" ht="41.4" x14ac:dyDescent="0.25">
      <c r="A46" s="20" t="s">
        <v>121</v>
      </c>
      <c r="D46" s="20" t="s">
        <v>122</v>
      </c>
      <c r="G46" s="20" t="s">
        <v>123</v>
      </c>
      <c r="J46" s="20" t="s">
        <v>124</v>
      </c>
      <c r="M46" s="20" t="s">
        <v>125</v>
      </c>
    </row>
    <row r="47" spans="1:16" ht="17.399999999999999" x14ac:dyDescent="0.3">
      <c r="A47" s="21">
        <f>SUM(N13:N42)</f>
        <v>123400</v>
      </c>
      <c r="D47" s="22">
        <f>AVERAGE(L13:L42)</f>
        <v>0.4966666666666667</v>
      </c>
      <c r="G47" s="23">
        <f>COUNTIF(H13:H42,"High")+COUNTIF(H13:H42,"Critical")</f>
        <v>10</v>
      </c>
      <c r="J47" s="23">
        <f ca="1">COUNTIFS(M13:M42,"&gt;=0",M13:M42,"&lt;=7",I13:I42,"&lt;&gt;Completed")</f>
        <v>0</v>
      </c>
      <c r="M47" s="23">
        <f>COUNTIF(I13:I42,"Blocked")</f>
        <v>0</v>
      </c>
    </row>
  </sheetData>
  <mergeCells count="22">
    <mergeCell ref="G8:I8"/>
    <mergeCell ref="G9:I9"/>
    <mergeCell ref="J8:L8"/>
    <mergeCell ref="J9:L9"/>
    <mergeCell ref="M8:N8"/>
    <mergeCell ref="M9:N9"/>
    <mergeCell ref="A45:P45"/>
    <mergeCell ref="A1:P1"/>
    <mergeCell ref="A7:P7"/>
    <mergeCell ref="A2:P2"/>
    <mergeCell ref="C4:E4"/>
    <mergeCell ref="C5:E5"/>
    <mergeCell ref="G4:I4"/>
    <mergeCell ref="G5:I5"/>
    <mergeCell ref="K4:M4"/>
    <mergeCell ref="K5:M5"/>
    <mergeCell ref="O4:P4"/>
    <mergeCell ref="O5:P5"/>
    <mergeCell ref="A8:B8"/>
    <mergeCell ref="A9:B9"/>
    <mergeCell ref="D8:F8"/>
    <mergeCell ref="D9:F9"/>
  </mergeCells>
  <conditionalFormatting sqref="A13:P42">
    <cfRule type="expression" dxfId="5" priority="1">
      <formula>$I13="Completed"</formula>
    </cfRule>
    <cfRule type="expression" dxfId="4" priority="2">
      <formula>$I13="In Progress"</formula>
    </cfRule>
    <cfRule type="expression" dxfId="3" priority="3">
      <formula>$I13="At Risk"</formula>
    </cfRule>
    <cfRule type="expression" dxfId="2" priority="4">
      <formula>$I13="Blocked"</formula>
    </cfRule>
    <cfRule type="expression" dxfId="1" priority="5">
      <formula>$I13="Not Started"</formula>
    </cfRule>
  </conditionalFormatting>
  <conditionalFormatting sqref="H13:H42">
    <cfRule type="expression" dxfId="0" priority="6">
      <formula>$H13="Critical"</formula>
    </cfRule>
  </conditionalFormatting>
  <conditionalFormatting sqref="M13:M42">
    <cfRule type="colorScale" priority="7">
      <colorScale>
        <cfvo type="num" val="0"/>
        <cfvo type="num" val="10"/>
        <cfvo type="num" val="30"/>
        <color rgb="FFF4CCCC"/>
        <color rgb="FFFFF2CC"/>
        <color rgb="FFE2F0D9"/>
      </colorScale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'Data Entry'!$A$13:$A$16</xm:f>
          </x14:formula1>
          <xm:sqref>H13:H42</xm:sqref>
        </x14:dataValidation>
        <x14:dataValidation type="list" allowBlank="1" xr:uid="{00000000-0002-0000-0000-000001000000}">
          <x14:formula1>
            <xm:f>'Data Entry'!$C$13:$C$18</xm:f>
          </x14:formula1>
          <xm:sqref>I13:I42</xm:sqref>
        </x14:dataValidation>
        <x14:dataValidation type="list" allowBlank="1" xr:uid="{00000000-0002-0000-0000-000002000000}">
          <x14:formula1>
            <xm:f>'Data Entry'!$E$13:$E$18</xm:f>
          </x14:formula1>
          <xm:sqref>C13:C42</xm:sqref>
        </x14:dataValidation>
        <x14:dataValidation type="list" allowBlank="1" xr:uid="{00000000-0002-0000-0000-000003000000}">
          <x14:formula1>
            <xm:f>'Data Entry'!$G$13:$G$19</xm:f>
          </x14:formula1>
          <xm:sqref>D13:D42</xm:sqref>
        </x14:dataValidation>
        <x14:dataValidation type="list" allowBlank="1" xr:uid="{00000000-0002-0000-0000-000004000000}">
          <x14:formula1>
            <xm:f>'Data Entry'!$I$13:$I$16</xm:f>
          </x14:formula1>
          <xm:sqref>J13:J42</xm:sqref>
        </x14:dataValidation>
        <x14:dataValidation type="list" allowBlank="1" xr:uid="{00000000-0002-0000-0000-000005000000}">
          <x14:formula1>
            <xm:f>'Data Entry'!$J$13:$J$20</xm:f>
          </x14:formula1>
          <xm:sqref>E13:E42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showGridLines="0" zoomScaleNormal="100" workbookViewId="0">
      <selection activeCell="B9" sqref="B9:E9"/>
    </sheetView>
  </sheetViews>
  <sheetFormatPr defaultColWidth="9.109375" defaultRowHeight="13.8" x14ac:dyDescent="0.25"/>
  <cols>
    <col min="1" max="1" width="16.109375" style="1" bestFit="1" customWidth="1"/>
    <col min="2" max="2" width="16.5546875" style="1" bestFit="1" customWidth="1"/>
    <col min="3" max="3" width="11.109375" style="1" bestFit="1" customWidth="1"/>
    <col min="4" max="4" width="26" style="1" customWidth="1"/>
    <col min="5" max="5" width="9.6640625" style="1" bestFit="1" customWidth="1"/>
    <col min="6" max="6" width="20" style="1" customWidth="1"/>
    <col min="7" max="7" width="16.88671875" style="1" customWidth="1"/>
    <col min="8" max="8" width="15" style="1" customWidth="1"/>
    <col min="9" max="9" width="9.6640625" style="1" bestFit="1" customWidth="1"/>
    <col min="10" max="10" width="15.88671875" style="1" bestFit="1" customWidth="1"/>
    <col min="11" max="16384" width="9.109375" style="1"/>
  </cols>
  <sheetData>
    <row r="1" spans="1:10" ht="33" thickBot="1" x14ac:dyDescent="0.6">
      <c r="A1" s="53" t="s">
        <v>126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4.4" thickBot="1" x14ac:dyDescent="0.3"/>
    <row r="3" spans="1:10" ht="14.4" thickBot="1" x14ac:dyDescent="0.3">
      <c r="A3" s="24" t="s">
        <v>1</v>
      </c>
      <c r="B3" s="51" t="s">
        <v>127</v>
      </c>
      <c r="C3" s="51"/>
      <c r="D3" s="51"/>
      <c r="E3" s="51"/>
    </row>
    <row r="4" spans="1:10" ht="28.2" thickBot="1" x14ac:dyDescent="0.3">
      <c r="A4" s="24" t="s">
        <v>2</v>
      </c>
      <c r="B4" s="51" t="s">
        <v>128</v>
      </c>
      <c r="C4" s="51"/>
      <c r="D4" s="51"/>
      <c r="E4" s="51"/>
    </row>
    <row r="5" spans="1:10" ht="28.2" thickBot="1" x14ac:dyDescent="0.3">
      <c r="A5" s="24" t="s">
        <v>129</v>
      </c>
      <c r="B5" s="51" t="s">
        <v>115</v>
      </c>
      <c r="C5" s="51"/>
      <c r="D5" s="51"/>
      <c r="E5" s="51"/>
    </row>
    <row r="6" spans="1:10" ht="28.2" thickBot="1" x14ac:dyDescent="0.3">
      <c r="A6" s="24" t="s">
        <v>3</v>
      </c>
      <c r="B6" s="51" t="s">
        <v>37</v>
      </c>
      <c r="C6" s="51"/>
      <c r="D6" s="51"/>
      <c r="E6" s="51"/>
    </row>
    <row r="7" spans="1:10" ht="14.4" thickBot="1" x14ac:dyDescent="0.3">
      <c r="A7" s="24" t="s">
        <v>5</v>
      </c>
      <c r="B7" s="51" t="s">
        <v>130</v>
      </c>
      <c r="C7" s="51"/>
      <c r="D7" s="51"/>
      <c r="E7" s="51"/>
    </row>
    <row r="8" spans="1:10" ht="28.2" thickBot="1" x14ac:dyDescent="0.3">
      <c r="A8" s="24" t="s">
        <v>131</v>
      </c>
      <c r="B8" s="52">
        <v>46113</v>
      </c>
      <c r="C8" s="52"/>
      <c r="D8" s="52"/>
      <c r="E8" s="52"/>
    </row>
    <row r="9" spans="1:10" ht="28.2" thickBot="1" x14ac:dyDescent="0.3">
      <c r="A9" s="24" t="s">
        <v>132</v>
      </c>
      <c r="B9" s="52">
        <v>46203</v>
      </c>
      <c r="C9" s="52"/>
      <c r="D9" s="52"/>
      <c r="E9" s="52"/>
    </row>
    <row r="11" spans="1:10" ht="14.4" thickBot="1" x14ac:dyDescent="0.3"/>
    <row r="12" spans="1:10" ht="28.2" thickBot="1" x14ac:dyDescent="0.3">
      <c r="A12" s="25" t="s">
        <v>25</v>
      </c>
      <c r="C12" s="25" t="s">
        <v>26</v>
      </c>
      <c r="E12" s="25" t="s">
        <v>20</v>
      </c>
      <c r="G12" s="25" t="s">
        <v>21</v>
      </c>
      <c r="I12" s="25" t="s">
        <v>27</v>
      </c>
      <c r="J12" s="26" t="s">
        <v>133</v>
      </c>
    </row>
    <row r="13" spans="1:10" ht="14.4" thickBot="1" x14ac:dyDescent="0.3">
      <c r="A13" s="27" t="s">
        <v>47</v>
      </c>
      <c r="C13" s="27" t="s">
        <v>15</v>
      </c>
      <c r="E13" s="27" t="s">
        <v>35</v>
      </c>
      <c r="G13" s="27" t="s">
        <v>104</v>
      </c>
      <c r="I13" s="27" t="s">
        <v>39</v>
      </c>
      <c r="J13" s="27" t="s">
        <v>37</v>
      </c>
    </row>
    <row r="14" spans="1:10" ht="14.4" thickBot="1" x14ac:dyDescent="0.3">
      <c r="A14" s="27" t="s">
        <v>38</v>
      </c>
      <c r="C14" s="27" t="s">
        <v>12</v>
      </c>
      <c r="E14" s="27" t="s">
        <v>44</v>
      </c>
      <c r="G14" s="27" t="s">
        <v>36</v>
      </c>
      <c r="I14" s="27" t="s">
        <v>48</v>
      </c>
      <c r="J14" s="27" t="s">
        <v>46</v>
      </c>
    </row>
    <row r="15" spans="1:10" ht="14.4" thickBot="1" x14ac:dyDescent="0.3">
      <c r="A15" s="27" t="s">
        <v>48</v>
      </c>
      <c r="C15" s="27" t="s">
        <v>16</v>
      </c>
      <c r="E15" s="27" t="s">
        <v>67</v>
      </c>
      <c r="G15" s="27" t="s">
        <v>62</v>
      </c>
      <c r="I15" s="27" t="s">
        <v>38</v>
      </c>
      <c r="J15" s="27" t="s">
        <v>63</v>
      </c>
    </row>
    <row r="16" spans="1:10" ht="14.4" thickBot="1" x14ac:dyDescent="0.3">
      <c r="A16" s="27" t="s">
        <v>39</v>
      </c>
      <c r="C16" s="27" t="s">
        <v>17</v>
      </c>
      <c r="E16" s="27" t="s">
        <v>89</v>
      </c>
      <c r="G16" s="27" t="s">
        <v>45</v>
      </c>
      <c r="I16" s="27" t="s">
        <v>109</v>
      </c>
      <c r="J16" s="27" t="s">
        <v>78</v>
      </c>
    </row>
    <row r="17" spans="3:10" ht="14.4" thickBot="1" x14ac:dyDescent="0.3">
      <c r="C17" s="27" t="s">
        <v>11</v>
      </c>
      <c r="E17" s="27" t="s">
        <v>103</v>
      </c>
      <c r="G17" s="27" t="s">
        <v>77</v>
      </c>
      <c r="J17" s="27" t="s">
        <v>84</v>
      </c>
    </row>
    <row r="18" spans="3:10" ht="14.4" thickBot="1" x14ac:dyDescent="0.3">
      <c r="C18" s="27" t="s">
        <v>116</v>
      </c>
      <c r="E18" s="27" t="s">
        <v>114</v>
      </c>
      <c r="G18" s="27" t="s">
        <v>83</v>
      </c>
      <c r="J18" s="27" t="s">
        <v>68</v>
      </c>
    </row>
    <row r="19" spans="3:10" ht="14.4" thickBot="1" x14ac:dyDescent="0.3">
      <c r="G19" s="27" t="s">
        <v>57</v>
      </c>
      <c r="J19" s="27" t="s">
        <v>58</v>
      </c>
    </row>
    <row r="20" spans="3:10" ht="14.4" thickBot="1" x14ac:dyDescent="0.3">
      <c r="J20" s="27" t="s">
        <v>98</v>
      </c>
    </row>
    <row r="21" spans="3:10" ht="14.4" thickBot="1" x14ac:dyDescent="0.3"/>
    <row r="22" spans="3:10" ht="14.4" thickBot="1" x14ac:dyDescent="0.3">
      <c r="J22" s="26" t="s">
        <v>134</v>
      </c>
    </row>
    <row r="23" spans="3:10" ht="14.4" thickBot="1" x14ac:dyDescent="0.3">
      <c r="J23" s="27" t="s">
        <v>135</v>
      </c>
    </row>
    <row r="24" spans="3:10" ht="28.2" thickBot="1" x14ac:dyDescent="0.3">
      <c r="J24" s="27" t="s">
        <v>136</v>
      </c>
    </row>
    <row r="25" spans="3:10" ht="28.2" thickBot="1" x14ac:dyDescent="0.3">
      <c r="J25" s="27" t="s">
        <v>137</v>
      </c>
    </row>
    <row r="26" spans="3:10" ht="28.2" thickBot="1" x14ac:dyDescent="0.3">
      <c r="J26" s="27" t="s">
        <v>138</v>
      </c>
    </row>
  </sheetData>
  <mergeCells count="8">
    <mergeCell ref="B7:E7"/>
    <mergeCell ref="B8:E8"/>
    <mergeCell ref="B9:E9"/>
    <mergeCell ref="A1:J1"/>
    <mergeCell ref="B3:E3"/>
    <mergeCell ref="B4:E4"/>
    <mergeCell ref="B5:E5"/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showGridLines="0" workbookViewId="0">
      <selection activeCell="C14" sqref="C14"/>
    </sheetView>
  </sheetViews>
  <sheetFormatPr defaultRowHeight="13.8" x14ac:dyDescent="0.25"/>
  <cols>
    <col min="1" max="1" width="10.88671875" style="28" bestFit="1" customWidth="1"/>
    <col min="2" max="2" width="33.5546875" style="28" bestFit="1" customWidth="1"/>
    <col min="3" max="3" width="83.5546875" style="28" bestFit="1" customWidth="1"/>
    <col min="4" max="4" width="20.5546875" style="28" bestFit="1" customWidth="1"/>
    <col min="5" max="16384" width="8.88671875" style="28"/>
  </cols>
  <sheetData>
    <row r="1" spans="1:4" ht="33.6" thickBot="1" x14ac:dyDescent="0.65">
      <c r="A1" s="57" t="s">
        <v>139</v>
      </c>
      <c r="B1" s="58"/>
      <c r="C1" s="58"/>
      <c r="D1" s="58"/>
    </row>
    <row r="2" spans="1:4" ht="14.4" thickBot="1" x14ac:dyDescent="0.3">
      <c r="A2" s="60" t="s">
        <v>140</v>
      </c>
      <c r="B2" s="56"/>
      <c r="C2" s="56"/>
      <c r="D2" s="56"/>
    </row>
    <row r="3" spans="1:4" ht="14.4" thickBot="1" x14ac:dyDescent="0.3"/>
    <row r="4" spans="1:4" ht="28.2" thickBot="1" x14ac:dyDescent="0.35">
      <c r="A4" s="29" t="s">
        <v>49</v>
      </c>
      <c r="B4" s="30" t="s">
        <v>141</v>
      </c>
      <c r="C4" s="12" t="s">
        <v>142</v>
      </c>
      <c r="D4" s="31" t="s">
        <v>143</v>
      </c>
    </row>
    <row r="5" spans="1:4" ht="14.4" thickBot="1" x14ac:dyDescent="0.3"/>
    <row r="6" spans="1:4" ht="28.2" thickBot="1" x14ac:dyDescent="0.35">
      <c r="A6" s="32" t="s">
        <v>53</v>
      </c>
      <c r="B6" s="30" t="s">
        <v>144</v>
      </c>
      <c r="C6" s="12" t="s">
        <v>145</v>
      </c>
      <c r="D6" s="31" t="s">
        <v>143</v>
      </c>
    </row>
    <row r="7" spans="1:4" ht="14.4" thickBot="1" x14ac:dyDescent="0.3"/>
    <row r="8" spans="1:4" ht="28.2" thickBot="1" x14ac:dyDescent="0.35">
      <c r="A8" s="29" t="s">
        <v>69</v>
      </c>
      <c r="B8" s="30" t="s">
        <v>146</v>
      </c>
      <c r="C8" s="12" t="s">
        <v>147</v>
      </c>
      <c r="D8" s="31" t="s">
        <v>143</v>
      </c>
    </row>
    <row r="9" spans="1:4" ht="14.4" thickBot="1" x14ac:dyDescent="0.3"/>
    <row r="10" spans="1:4" ht="28.2" thickBot="1" x14ac:dyDescent="0.35">
      <c r="A10" s="32" t="s">
        <v>85</v>
      </c>
      <c r="B10" s="30" t="s">
        <v>148</v>
      </c>
      <c r="C10" s="12" t="s">
        <v>149</v>
      </c>
      <c r="D10" s="31" t="s">
        <v>143</v>
      </c>
    </row>
    <row r="11" spans="1:4" ht="14.4" thickBot="1" x14ac:dyDescent="0.3"/>
    <row r="12" spans="1:4" ht="28.2" thickBot="1" x14ac:dyDescent="0.35">
      <c r="A12" s="29" t="s">
        <v>79</v>
      </c>
      <c r="B12" s="30" t="s">
        <v>150</v>
      </c>
      <c r="C12" s="12" t="s">
        <v>151</v>
      </c>
      <c r="D12" s="31" t="s">
        <v>143</v>
      </c>
    </row>
    <row r="13" spans="1:4" ht="14.4" thickBot="1" x14ac:dyDescent="0.3"/>
    <row r="14" spans="1:4" ht="28.2" thickBot="1" x14ac:dyDescent="0.35">
      <c r="A14" s="32" t="s">
        <v>73</v>
      </c>
      <c r="B14" s="30" t="s">
        <v>152</v>
      </c>
      <c r="C14" s="12" t="s">
        <v>153</v>
      </c>
      <c r="D14" s="31" t="s">
        <v>143</v>
      </c>
    </row>
    <row r="15" spans="1:4" ht="14.4" thickBot="1" x14ac:dyDescent="0.3"/>
    <row r="16" spans="1:4" ht="28.2" thickBot="1" x14ac:dyDescent="0.35">
      <c r="A16" s="29" t="s">
        <v>154</v>
      </c>
      <c r="B16" s="30" t="s">
        <v>155</v>
      </c>
      <c r="C16" s="12" t="s">
        <v>156</v>
      </c>
      <c r="D16" s="31" t="s">
        <v>143</v>
      </c>
    </row>
    <row r="17" spans="1:4" ht="14.4" thickBot="1" x14ac:dyDescent="0.3"/>
    <row r="18" spans="1:4" ht="28.2" thickBot="1" x14ac:dyDescent="0.35">
      <c r="A18" s="32" t="s">
        <v>157</v>
      </c>
      <c r="B18" s="30" t="s">
        <v>158</v>
      </c>
      <c r="C18" s="12" t="s">
        <v>159</v>
      </c>
      <c r="D18" s="31" t="s">
        <v>143</v>
      </c>
    </row>
    <row r="21" spans="1:4" ht="14.4" thickBot="1" x14ac:dyDescent="0.3"/>
    <row r="22" spans="1:4" ht="17.399999999999999" thickBot="1" x14ac:dyDescent="0.35">
      <c r="A22" s="61" t="s">
        <v>160</v>
      </c>
      <c r="B22" s="61"/>
      <c r="C22" s="61"/>
      <c r="D22" s="61"/>
    </row>
    <row r="23" spans="1:4" ht="14.4" thickBot="1" x14ac:dyDescent="0.3">
      <c r="A23" s="33" t="s">
        <v>11</v>
      </c>
      <c r="B23" s="34" t="s">
        <v>12</v>
      </c>
      <c r="C23" s="35" t="s">
        <v>16</v>
      </c>
      <c r="D23" s="36" t="s">
        <v>17</v>
      </c>
    </row>
    <row r="24" spans="1:4" ht="14.4" thickBot="1" x14ac:dyDescent="0.3"/>
    <row r="25" spans="1:4" ht="17.399999999999999" thickBot="1" x14ac:dyDescent="0.35">
      <c r="A25" s="59" t="s">
        <v>161</v>
      </c>
      <c r="B25" s="56"/>
      <c r="C25" s="56"/>
      <c r="D25" s="56"/>
    </row>
    <row r="26" spans="1:4" ht="18" thickBot="1" x14ac:dyDescent="0.35">
      <c r="A26" s="37" t="s">
        <v>162</v>
      </c>
      <c r="B26" s="55" t="s">
        <v>163</v>
      </c>
      <c r="C26" s="56"/>
      <c r="D26" s="56"/>
    </row>
    <row r="27" spans="1:4" ht="18" thickBot="1" x14ac:dyDescent="0.35">
      <c r="A27" s="37" t="s">
        <v>162</v>
      </c>
      <c r="B27" s="55" t="s">
        <v>164</v>
      </c>
      <c r="C27" s="56"/>
      <c r="D27" s="56"/>
    </row>
    <row r="28" spans="1:4" ht="18" thickBot="1" x14ac:dyDescent="0.35">
      <c r="A28" s="37" t="s">
        <v>162</v>
      </c>
      <c r="B28" s="55" t="s">
        <v>165</v>
      </c>
      <c r="C28" s="56"/>
      <c r="D28" s="56"/>
    </row>
    <row r="29" spans="1:4" ht="18" thickBot="1" x14ac:dyDescent="0.35">
      <c r="A29" s="37" t="s">
        <v>162</v>
      </c>
      <c r="B29" s="55" t="s">
        <v>166</v>
      </c>
      <c r="C29" s="56"/>
      <c r="D29" s="56"/>
    </row>
  </sheetData>
  <mergeCells count="8">
    <mergeCell ref="B29:D29"/>
    <mergeCell ref="A1:D1"/>
    <mergeCell ref="B28:D28"/>
    <mergeCell ref="B26:D26"/>
    <mergeCell ref="B27:D27"/>
    <mergeCell ref="A25:D25"/>
    <mergeCell ref="A2:D2"/>
    <mergeCell ref="A22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Action Plan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</cp:lastModifiedBy>
  <dcterms:modified xsi:type="dcterms:W3CDTF">2026-04-14T16:15:42Z</dcterms:modified>
</cp:coreProperties>
</file>